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1'!$A$5:$G$17</definedName>
    <definedName name="_xlnm.Print_Area" localSheetId="0">'Лист 1'!$A$1:$I$21</definedName>
  </definedNames>
  <calcPr calcId="162913"/>
</workbook>
</file>

<file path=xl/calcChain.xml><?xml version="1.0" encoding="utf-8"?>
<calcChain xmlns="http://schemas.openxmlformats.org/spreadsheetml/2006/main">
  <c r="G21" i="4" l="1"/>
  <c r="G20" i="4"/>
  <c r="G19" i="4"/>
  <c r="G18" i="4"/>
  <c r="G10" i="4"/>
  <c r="G15" i="4" l="1"/>
  <c r="G17" i="4" l="1"/>
  <c r="G7" i="4" l="1"/>
  <c r="G8" i="4"/>
  <c r="G9" i="4"/>
  <c r="G12" i="4"/>
  <c r="G13" i="4"/>
  <c r="G14" i="4"/>
  <c r="G16" i="4"/>
  <c r="G6" i="4"/>
</calcChain>
</file>

<file path=xl/sharedStrings.xml><?xml version="1.0" encoding="utf-8"?>
<sst xmlns="http://schemas.openxmlformats.org/spreadsheetml/2006/main" count="81" uniqueCount="42">
  <si>
    <t>№ п/п</t>
  </si>
  <si>
    <t>Наименование</t>
  </si>
  <si>
    <t>Краткая характеристика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</si>
  <si>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</si>
  <si>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</si>
  <si>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</si>
  <si>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</si>
  <si>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</si>
  <si>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</si>
  <si>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</si>
  <si>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</si>
  <si>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ИТОГО</t>
  </si>
  <si>
    <t>Приложение 1
к Тендерной документации</t>
  </si>
  <si>
    <t>Препарат для парентерального питания</t>
  </si>
  <si>
    <t>Раствор для инфузий 10%, 100 мл</t>
  </si>
  <si>
    <t>Флакон</t>
  </si>
  <si>
    <t>Инфузионные мешки. Светоустойчивый инфузионный мешок желтого цвета с Люэр Лок, инъекционным портом для дополнительных инъекций 250 мл является принадлежностью для дозирования, смешивания, перелива инфузионных растворов с аппаратов  MediMix MF L662</t>
  </si>
  <si>
    <t>Штука</t>
  </si>
  <si>
    <t>Перекись водорода раствор 6 %, 5000 мл</t>
  </si>
  <si>
    <t>Система дозировочная</t>
  </si>
  <si>
    <t>Универсальная система для приготовления парентерального питания I для аппарата для дозирования и смешивания инфузионных растворов в закрытой системе в стерильных условиях. Инфузионные и трансфузионные системы для дозирования, смешивания, переливания внутривенных инфузионных растворов. Трехканальная линия с положительно заряженным эндотоксинным фильтром микрочастиц 0,2 микрона. Изделие предназначено для долгосрочной внутривенной инфузии в закрытой системе. Имеет два прозрачных канала с разноцветными люэровскими соединениями и один канал желтого цвета.</t>
  </si>
  <si>
    <t>Игла спинальная стерильная G-27</t>
  </si>
  <si>
    <t xml:space="preserve">Авто кюветы </t>
  </si>
  <si>
    <t>Реакционные кюветы, представляющие собой одноразовые пластиковые пробирки объемом - 1мл, Предназначены для работы на автоматическом анализаторе-коагулометре модели С3100, закрытого типа. Фасовка: упаковка не менее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 ее отсутствия. Также данная карта необходима для идентификации реагента на борту кюветного лотка, отслеживания и его контроля</t>
  </si>
  <si>
    <t>Упаковка</t>
  </si>
  <si>
    <t>Коннектор Т - образный</t>
  </si>
  <si>
    <t xml:space="preserve">C даты поступления заявки от Заказчика до 31 декабря 2025 года в течение 5 (пяти) рабочих дней </t>
  </si>
  <si>
    <t>Дыхательный контур с  антимикробной  добавкой  1,2 м с одним проводом обогрева, влагосборником, дополнительным шлангом дыхательным 0,2м, камерой увлажнителя, диаметр 10 мм, для аппаратов Draeger - Babylog 8000</t>
  </si>
  <si>
    <t>Спинальная игла 27G x 4"(0.42 х 90-103 мм) с проводниковой иглой 22Gх1 3/8 (0,7х35мм). Тонкостенная игла с заточкой "карандаш" с боковыми отверстием, с держателем, с проводниковой иглой и цветовой кодировкой ручки стилета, атравматичная форма кончика. Атравматичная форма кончика иглы снижает риск развития постпункционной головной боли, парестезии, пункции сосудов и повреждения нервов. Оптимальное строение кончика иглы и размер бокового отверстия не требуют большой глубины интратекального введения и снижают риск развития неполного блока. Прозрачный павильон иглы и цветовая кодировка мандрена</t>
  </si>
  <si>
    <t>штука</t>
  </si>
  <si>
    <t>Дыхательный контур реанимационный для новорожденных с обогревом для назального СРАР. Дыхательный контур nFlow должен быть однолинейный, общая длина 1,6м который состоит из гофрированного шланга с обогревом диаметром 15мм, длиной 1,2м, переходящим в трубку диаметром 6 мм длиной 0,5м, подводящей поток к универсальному генератору СРАР. Провод обогрева должен быть спиральный (витой), примыкающий к внутренним стенкам для равномерного прогрева. Разъём питания провода обогрева - двойная контактная группа с направляющим приливом, должен быть вмонтирован в жесткий соединитель 22F на камеру увлажнения увлажнителя. Соединитель должен иметь температурный порт 7,6мм с невыпадающей герметизирующей вставкой. Аналогичный температурный порт должен располагатся на дистальном конце гофрированного шланга. Универсальный генератор СРАР - генератор с переменным потоком - схемой разобщения инспираторного и экспираторного потоков имеет патрубки: подключения магистрали свежего потока (инспираторный поток), патрубок отвода газов (экспираторный поток) с отводящим шлангом растягивающимся SuperSet диаметром 10мм длиной 0,8 м и патрубок подключения линии мониторинга давления с подключённой линией длиной 1, 6м с стыковочным разъемом к аппаратуре "вставляемый Луер лок". К универсальному генератору должна подключаться назальная канюля или назальная маска. Посадочное место для канюли или маски - прямоугольная ниша 12*17мм. В нижней части генератора должны быть закреплены две подвязки длиной 14 см для фиксации генератора через отверстия шапочки. В комплект контура должны входить: гофрированный Flextube дополнительный дыхательный шланг длиной 0,8м для включения в контур камеры увлажнения; ленточный имеритель окружности головы для выбора шапочки с цветовой маркировкой размера и круглый шаблон для подбора размера канюди или маски.Материал: полиэтилен, полипропилен, хлопок, силикон.Упаковка: должна быть индивидуальная, клинически чистая. Срок годности (срок гарантии): 3 года от даты изготовления.</t>
  </si>
  <si>
    <t>Дыхательный контур реанимационный для новорожденных, с обогревом, шлангом дыхательным, соединителями, влагосборником, камерой увлажнителя. Контур дыхательный неонатальный с обогревом (один провод)  предназначен для соединения пациента с НДА и аппаратами ИВЛ, для использования с прямым и угловым датчиками потока.
Контур дыхательный неонатальный, с активным увлажнением, для высокочастотной вентиляции и подачи оксида азота, внутренний диаметр шлангов не более 10мм, длинна не менее 1,2м, шланги с цветовой индикацией вдоха/выдоха, с автоматической камерой увлажнения - рабочий объём 350мл (эффективный объём 50-300мл), применима при давлении до 180см Н2О и потоке до 140л/мин, в прозрачном корпусе - камера с антипригарным покрытием днища, с двумя вход/выход соединительными коннекторами типа 22М, с градуировкой минимум/максимум, с поплавковым клапаном дозирования, с системой устройств ламинирования потока, с поплавком уровня, с продольноармированным шлангом подачи жидкости с иглой (с предохранительным колпачком) и портом выравнивания давления. Дыхательный контур с проводом обогрева в канале вдоха и встроенным в жестком соединителе (типа 22F на камеру увлажнителя) электроразъёмом, портами диаметром 7,6мм (на соединителе, шланге вдоха, на Y-образном жестком угловом соединителе на пациента). Y-образный соединитель снабжён внутренней защитной заглушкой.
Контур с разборным самогерметизирующимся влагосборником, клапан влагосборника шариковый пружинный внутренний, обеспечивающий герметизацию воздушного канала при любом положении влагосборника, с жёсткими соединителями типа 15М на аппарат, с дополнительным шлангом длиной не менее 0,15 м и комплектом принадлежностей для подачи закиси азота в составе: соединители типа 22М-22F и 10М-10F с портами диаметром 7,6мм с гермокрышкой, соединитель типа 10М-15М - 2шт., дополнительный шланг диаметром не более 10мм с соединителем типа 10М-10М с портом диаметром 7,6мм с гермокрышкой и гибкий соединитель типа 10F-10М длиной не менее 0,35м, угловой порт Луер Лок под порт 7,6мм - 2 шт.Требуемый состав технологических материалов: полиэтилен, полипропилен.Упаковка: должна быть индивидуальная, клинически чистая. Срок годности (срок гарантии): 5 лет от даты изготовления.</t>
  </si>
  <si>
    <t xml:space="preserve">Периферически- вводимый центральный венозный катетер 1 Fr  </t>
  </si>
  <si>
    <t>В состав набора должен входить: 1.Полиуретановый катетер с цельной удлинительной трубкой длина 20см, 1 расщепляющаяся игла-интродьюсер ,1 шприц 3мл, 1- переходящая насадка шприца (типа тупой иглы) для соединения шприца с интродьюсером . 1 расщепляющаяся игла -интродьюсер полностью извлекаемая после ввода катетера, Маркировка катетера через 1см черная маркировка дистального конца ,что позволяет убедиться в том что катетер полностью извлечен. Катетер изготовлен из термочувствительного полиуретана, который способствует введению но быстро смягчается после остановки. Крылышки и цельная удлинительная трубка обеспечивают удобное крепление. Длина удлинительной (полиуретановой) трубки составляет  20см</t>
  </si>
  <si>
    <t>Эндотрахеальная трубка, без манжеты, с дополнительным просветом (12Fr)</t>
  </si>
  <si>
    <t xml:space="preserve">Эндотрахеальная трубка (12Fr)
Эндотрахеальная трубка, без манжеты, с дополнительным просветом для введения сурфактанта/лекарственных препаратов. Прозрачная, материал - ПВХ без DEHP, с рентгеноконтрастной линией, предназначена для оральной/назальной интубации/анестезии, угол среза трубки 37 градусов, 15 мм адаптер, маркировка каждые 0,5 см. </t>
  </si>
  <si>
    <t xml:space="preserve">Эндотрахеальная трубка, без манжеты, с дополнительным просветом (14Fr) </t>
  </si>
  <si>
    <t xml:space="preserve">Эндотрахеальная трубка (14Fr). Эндотрахеальная трубка должен быть: без манжеты, с дополнительным просветом для введения сурфактанта/лекарственных препаратов. Прозрачная, материал - ПВХ без DEHP, с рентгеноконтрастной линией, предназначена для оральной/назальной интубации/анестезии, угол среза трубки не более 37 градусов, 15 мм адаптер, маркировка каждые 0,5 см. Внутренний диаметр не более  3,0мм; внешний диаметр 4,6 мм; длина 165 мм. Размеры дополнительного просвета должны быть — диаметр 0,65 мм; скорость потока не более — 5,00 мл/мин для эфективного введения лекарственных препаратов.
</t>
  </si>
  <si>
    <t xml:space="preserve">Костюм стерильный для новорожденных        </t>
  </si>
  <si>
    <t xml:space="preserve">Система для новорожденных, предотвращающая тепло- и влагопотерю. Представляет из себя стерильный костюм, в который помещают новорожденного сразу после родов, при этом сохраняется легкий доступ для ухода. Система должен состоять из: двойного слоя полиэтилена, который создает парниковый эффект и защищает от сквозняков, испарения амниотической жидкости, капюшон с утяжкой позволяет максимально эффективно сохранить тепло головы и шеи, вспененный коврик, который предотвращает потерю тепла, стабилизирует положение младенца и помогает сохранить проходимость дыхательных путей. Размер не более 38*44 см для новорожденных до 2,5 кг.              </t>
  </si>
  <si>
    <t>Вода стерильная 400 мл</t>
  </si>
  <si>
    <t>Дыхательный контур  с  антимикробной добавкой  для назальной CPAP вентиляции nFlow CPAP неонатальный, длина 1,8 м, с проводом нагрева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</si>
</sst>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₸_-;\-* #,##0\ _₸_-;_-* &quot;-&quot;\ _₸_-;_-@_-"/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</numFmts>
  <fonts count="2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2" borderId="3" applyNumberFormat="0" applyAlignment="0" applyProtection="0"/>
    <xf numFmtId="0" fontId="7" fillId="22" borderId="3" applyNumberFormat="0" applyAlignment="0" applyProtection="0"/>
    <xf numFmtId="0" fontId="8" fillId="22" borderId="2" applyNumberFormat="0" applyAlignment="0" applyProtection="0"/>
    <xf numFmtId="0" fontId="8" fillId="22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3" borderId="8" applyNumberFormat="0" applyAlignment="0" applyProtection="0"/>
    <xf numFmtId="0" fontId="13" fillId="2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5" borderId="9" applyNumberFormat="0" applyAlignment="0" applyProtection="0"/>
    <xf numFmtId="0" fontId="3" fillId="25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43" fontId="22" fillId="0" borderId="0" applyFont="0" applyFill="0" applyBorder="0" applyAlignment="0" applyProtection="0"/>
  </cellStyleXfs>
  <cellXfs count="50">
    <xf numFmtId="0" fontId="0" fillId="0" borderId="0" xfId="0"/>
    <xf numFmtId="0" fontId="23" fillId="0" borderId="1" xfId="0" applyFont="1" applyBorder="1" applyAlignment="1">
      <alignment horizontal="left" wrapText="1"/>
    </xf>
    <xf numFmtId="0" fontId="23" fillId="26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23" fillId="0" borderId="0" xfId="2" applyFont="1" applyAlignment="1">
      <alignment wrapText="1"/>
    </xf>
    <xf numFmtId="0" fontId="24" fillId="0" borderId="1" xfId="0" applyFont="1" applyBorder="1" applyAlignment="1">
      <alignment horizontal="center" wrapText="1"/>
    </xf>
    <xf numFmtId="43" fontId="24" fillId="0" borderId="1" xfId="118" applyFont="1" applyFill="1" applyBorder="1" applyAlignment="1">
      <alignment horizontal="center" wrapText="1"/>
    </xf>
    <xf numFmtId="43" fontId="24" fillId="0" borderId="1" xfId="118" applyFont="1" applyFill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23" fillId="3" borderId="1" xfId="2" applyFont="1" applyFill="1" applyBorder="1" applyAlignment="1">
      <alignment horizontal="center" wrapText="1"/>
    </xf>
    <xf numFmtId="3" fontId="23" fillId="2" borderId="1" xfId="2" applyNumberFormat="1" applyFont="1" applyFill="1" applyBorder="1" applyAlignment="1">
      <alignment horizontal="center" wrapText="1"/>
    </xf>
    <xf numFmtId="43" fontId="23" fillId="2" borderId="1" xfId="2" applyNumberFormat="1" applyFont="1" applyFill="1" applyBorder="1" applyAlignment="1">
      <alignment wrapText="1"/>
    </xf>
    <xf numFmtId="0" fontId="23" fillId="0" borderId="1" xfId="2" applyFont="1" applyBorder="1" applyAlignment="1">
      <alignment wrapText="1"/>
    </xf>
    <xf numFmtId="0" fontId="24" fillId="0" borderId="1" xfId="2" applyFont="1" applyBorder="1" applyAlignment="1">
      <alignment wrapText="1"/>
    </xf>
    <xf numFmtId="43" fontId="24" fillId="0" borderId="1" xfId="2" applyNumberFormat="1" applyFont="1" applyBorder="1" applyAlignment="1">
      <alignment wrapText="1"/>
    </xf>
    <xf numFmtId="3" fontId="23" fillId="0" borderId="1" xfId="2" applyNumberFormat="1" applyFont="1" applyFill="1" applyBorder="1" applyAlignment="1">
      <alignment horizontal="center" wrapText="1"/>
    </xf>
    <xf numFmtId="43" fontId="23" fillId="0" borderId="1" xfId="2" applyNumberFormat="1" applyFont="1" applyFill="1" applyBorder="1" applyAlignment="1">
      <alignment wrapText="1"/>
    </xf>
    <xf numFmtId="0" fontId="23" fillId="0" borderId="0" xfId="2" applyFont="1" applyFill="1" applyAlignment="1">
      <alignment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2" applyFont="1" applyFill="1" applyBorder="1" applyAlignment="1">
      <alignment vertical="top" wrapText="1"/>
    </xf>
    <xf numFmtId="0" fontId="23" fillId="0" borderId="1" xfId="2" applyFont="1" applyFill="1" applyBorder="1" applyAlignment="1">
      <alignment horizontal="center" vertical="top" wrapText="1"/>
    </xf>
    <xf numFmtId="0" fontId="23" fillId="0" borderId="1" xfId="2" applyFont="1" applyBorder="1" applyAlignment="1">
      <alignment vertical="top" wrapText="1"/>
    </xf>
    <xf numFmtId="0" fontId="23" fillId="26" borderId="1" xfId="0" applyFont="1" applyFill="1" applyBorder="1" applyAlignment="1">
      <alignment horizontal="left" vertical="center" wrapText="1"/>
    </xf>
    <xf numFmtId="3" fontId="23" fillId="2" borderId="1" xfId="2" applyNumberFormat="1" applyFont="1" applyFill="1" applyBorder="1" applyAlignment="1">
      <alignment horizontal="center" vertical="center" wrapText="1"/>
    </xf>
    <xf numFmtId="43" fontId="23" fillId="2" borderId="1" xfId="2" applyNumberFormat="1" applyFont="1" applyFill="1" applyBorder="1" applyAlignment="1">
      <alignment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vertical="center" wrapText="1"/>
    </xf>
    <xf numFmtId="0" fontId="23" fillId="3" borderId="1" xfId="2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2" applyFont="1" applyAlignment="1">
      <alignment vertical="center" wrapText="1"/>
    </xf>
    <xf numFmtId="0" fontId="23" fillId="0" borderId="1" xfId="2" applyFont="1" applyFill="1" applyBorder="1" applyAlignment="1">
      <alignment vertical="center" wrapText="1"/>
    </xf>
    <xf numFmtId="0" fontId="23" fillId="2" borderId="1" xfId="2" applyFont="1" applyFill="1" applyBorder="1" applyAlignment="1">
      <alignment horizontal="left" vertical="center" wrapText="1"/>
    </xf>
    <xf numFmtId="41" fontId="23" fillId="2" borderId="1" xfId="2" applyNumberFormat="1" applyFont="1" applyFill="1" applyBorder="1" applyAlignment="1">
      <alignment vertical="center" wrapText="1"/>
    </xf>
    <xf numFmtId="0" fontId="23" fillId="2" borderId="1" xfId="2" applyFont="1" applyFill="1" applyBorder="1" applyAlignment="1">
      <alignment horizontal="left" vertical="top" wrapText="1"/>
    </xf>
    <xf numFmtId="0" fontId="23" fillId="0" borderId="0" xfId="2" applyFont="1" applyAlignment="1">
      <alignment horizontal="left" wrapText="1"/>
    </xf>
    <xf numFmtId="0" fontId="24" fillId="0" borderId="0" xfId="2" applyFont="1" applyAlignment="1">
      <alignment horizontal="center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26" borderId="11" xfId="0" applyFont="1" applyFill="1" applyBorder="1" applyAlignment="1">
      <alignment horizontal="center" vertical="center" wrapText="1"/>
    </xf>
    <xf numFmtId="0" fontId="23" fillId="26" borderId="12" xfId="0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43" fontId="23" fillId="2" borderId="11" xfId="2" applyNumberFormat="1" applyFont="1" applyFill="1" applyBorder="1" applyAlignment="1">
      <alignment horizontal="center" vertical="center" wrapText="1"/>
    </xf>
    <xf numFmtId="43" fontId="23" fillId="2" borderId="12" xfId="2" applyNumberFormat="1" applyFont="1" applyFill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23" fillId="3" borderId="11" xfId="2" applyFont="1" applyFill="1" applyBorder="1" applyAlignment="1">
      <alignment horizontal="center" wrapText="1"/>
    </xf>
    <xf numFmtId="0" fontId="23" fillId="3" borderId="12" xfId="2" applyFont="1" applyFill="1" applyBorder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A17" zoomScale="85" zoomScaleNormal="100" zoomScaleSheetLayoutView="85" workbookViewId="0">
      <selection activeCell="G21" sqref="G21"/>
    </sheetView>
  </sheetViews>
  <sheetFormatPr defaultRowHeight="18.75" x14ac:dyDescent="0.3"/>
  <cols>
    <col min="1" max="1" width="7.42578125" style="4" customWidth="1"/>
    <col min="2" max="2" width="36.140625" style="4" customWidth="1"/>
    <col min="3" max="3" width="112.85546875" style="4" customWidth="1"/>
    <col min="4" max="4" width="13" style="4" customWidth="1"/>
    <col min="5" max="5" width="10.5703125" style="4" customWidth="1"/>
    <col min="6" max="6" width="22.5703125" style="4" customWidth="1"/>
    <col min="7" max="7" width="22.140625" style="4" customWidth="1"/>
    <col min="8" max="8" width="23.42578125" style="4" customWidth="1"/>
    <col min="9" max="9" width="24.5703125" style="4" customWidth="1"/>
    <col min="10" max="16384" width="9.140625" style="4"/>
  </cols>
  <sheetData>
    <row r="1" spans="1:9" ht="44.25" customHeight="1" x14ac:dyDescent="0.3">
      <c r="H1" s="34" t="s">
        <v>12</v>
      </c>
      <c r="I1" s="34"/>
    </row>
    <row r="3" spans="1:9" x14ac:dyDescent="0.3">
      <c r="A3" s="35" t="s">
        <v>10</v>
      </c>
      <c r="B3" s="35"/>
      <c r="C3" s="35"/>
      <c r="D3" s="35"/>
      <c r="E3" s="35"/>
      <c r="F3" s="35"/>
      <c r="G3" s="35"/>
      <c r="H3" s="35"/>
      <c r="I3" s="35"/>
    </row>
    <row r="5" spans="1:9" ht="93.7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6" t="s">
        <v>5</v>
      </c>
      <c r="G5" s="7" t="s">
        <v>6</v>
      </c>
      <c r="H5" s="8" t="s">
        <v>8</v>
      </c>
      <c r="I5" s="8" t="s">
        <v>7</v>
      </c>
    </row>
    <row r="6" spans="1:9" ht="132.75" customHeight="1" x14ac:dyDescent="0.3">
      <c r="A6" s="9">
        <v>1</v>
      </c>
      <c r="B6" s="1" t="s">
        <v>13</v>
      </c>
      <c r="C6" s="1" t="s">
        <v>14</v>
      </c>
      <c r="D6" s="2" t="s">
        <v>15</v>
      </c>
      <c r="E6" s="10">
        <v>1090</v>
      </c>
      <c r="F6" s="11">
        <v>7410</v>
      </c>
      <c r="G6" s="11">
        <f>F6*E6</f>
        <v>8076900</v>
      </c>
      <c r="H6" s="12" t="s">
        <v>26</v>
      </c>
      <c r="I6" s="12" t="s">
        <v>9</v>
      </c>
    </row>
    <row r="7" spans="1:9" ht="111" customHeight="1" x14ac:dyDescent="0.3">
      <c r="A7" s="9">
        <v>2</v>
      </c>
      <c r="B7" s="1" t="s">
        <v>40</v>
      </c>
      <c r="C7" s="1" t="s">
        <v>40</v>
      </c>
      <c r="D7" s="2" t="s">
        <v>15</v>
      </c>
      <c r="E7" s="10">
        <v>26430</v>
      </c>
      <c r="F7" s="11">
        <v>450</v>
      </c>
      <c r="G7" s="11">
        <f t="shared" ref="G7:G16" si="0">F7*E7</f>
        <v>11893500</v>
      </c>
      <c r="H7" s="12" t="s">
        <v>26</v>
      </c>
      <c r="I7" s="12" t="s">
        <v>9</v>
      </c>
    </row>
    <row r="8" spans="1:9" ht="201.75" customHeight="1" x14ac:dyDescent="0.3">
      <c r="A8" s="9">
        <v>3</v>
      </c>
      <c r="B8" s="1" t="s">
        <v>16</v>
      </c>
      <c r="C8" s="18" t="s">
        <v>16</v>
      </c>
      <c r="D8" s="22" t="s">
        <v>17</v>
      </c>
      <c r="E8" s="23">
        <v>3600</v>
      </c>
      <c r="F8" s="24">
        <v>4259</v>
      </c>
      <c r="G8" s="24">
        <f t="shared" si="0"/>
        <v>15332400</v>
      </c>
      <c r="H8" s="21" t="s">
        <v>26</v>
      </c>
      <c r="I8" s="21" t="s">
        <v>9</v>
      </c>
    </row>
    <row r="9" spans="1:9" ht="409.5" customHeight="1" x14ac:dyDescent="0.3">
      <c r="A9" s="9">
        <v>4</v>
      </c>
      <c r="B9" s="18" t="s">
        <v>41</v>
      </c>
      <c r="C9" s="1" t="s">
        <v>30</v>
      </c>
      <c r="D9" s="22" t="s">
        <v>29</v>
      </c>
      <c r="E9" s="25">
        <v>360</v>
      </c>
      <c r="F9" s="24">
        <v>26954</v>
      </c>
      <c r="G9" s="24">
        <f t="shared" si="0"/>
        <v>9703440</v>
      </c>
      <c r="H9" s="26" t="s">
        <v>26</v>
      </c>
      <c r="I9" s="26" t="s">
        <v>9</v>
      </c>
    </row>
    <row r="10" spans="1:9" ht="409.5" customHeight="1" x14ac:dyDescent="0.3">
      <c r="A10" s="48">
        <v>5</v>
      </c>
      <c r="B10" s="36" t="s">
        <v>27</v>
      </c>
      <c r="C10" s="38" t="s">
        <v>31</v>
      </c>
      <c r="D10" s="40"/>
      <c r="E10" s="42">
        <v>360</v>
      </c>
      <c r="F10" s="44">
        <v>31736</v>
      </c>
      <c r="G10" s="44">
        <f>E10*F10</f>
        <v>11424960</v>
      </c>
      <c r="H10" s="46" t="s">
        <v>26</v>
      </c>
      <c r="I10" s="46" t="s">
        <v>9</v>
      </c>
    </row>
    <row r="11" spans="1:9" ht="106.5" customHeight="1" x14ac:dyDescent="0.3">
      <c r="A11" s="49"/>
      <c r="B11" s="37"/>
      <c r="C11" s="39"/>
      <c r="D11" s="41"/>
      <c r="E11" s="43"/>
      <c r="F11" s="45"/>
      <c r="G11" s="45"/>
      <c r="H11" s="47"/>
      <c r="I11" s="47"/>
    </row>
    <row r="12" spans="1:9" s="29" customFormat="1" ht="108" customHeight="1" x14ac:dyDescent="0.25">
      <c r="A12" s="27">
        <v>6</v>
      </c>
      <c r="B12" s="28" t="s">
        <v>18</v>
      </c>
      <c r="C12" s="28" t="s">
        <v>18</v>
      </c>
      <c r="D12" s="22" t="s">
        <v>15</v>
      </c>
      <c r="E12" s="23">
        <v>768</v>
      </c>
      <c r="F12" s="24">
        <v>5200</v>
      </c>
      <c r="G12" s="24">
        <f t="shared" si="0"/>
        <v>3993600</v>
      </c>
      <c r="H12" s="26" t="s">
        <v>26</v>
      </c>
      <c r="I12" s="26" t="s">
        <v>9</v>
      </c>
    </row>
    <row r="13" spans="1:9" s="29" customFormat="1" ht="138.75" customHeight="1" x14ac:dyDescent="0.25">
      <c r="A13" s="27">
        <v>7</v>
      </c>
      <c r="B13" s="28" t="s">
        <v>19</v>
      </c>
      <c r="C13" s="28" t="s">
        <v>20</v>
      </c>
      <c r="D13" s="22" t="s">
        <v>17</v>
      </c>
      <c r="E13" s="25">
        <v>360</v>
      </c>
      <c r="F13" s="24">
        <v>23838</v>
      </c>
      <c r="G13" s="24">
        <f t="shared" si="0"/>
        <v>8581680</v>
      </c>
      <c r="H13" s="26" t="s">
        <v>26</v>
      </c>
      <c r="I13" s="26" t="s">
        <v>9</v>
      </c>
    </row>
    <row r="14" spans="1:9" s="29" customFormat="1" ht="88.5" customHeight="1" x14ac:dyDescent="0.25">
      <c r="A14" s="27">
        <v>8</v>
      </c>
      <c r="B14" s="30" t="s">
        <v>25</v>
      </c>
      <c r="C14" s="30" t="s">
        <v>25</v>
      </c>
      <c r="D14" s="22" t="s">
        <v>17</v>
      </c>
      <c r="E14" s="25">
        <v>360</v>
      </c>
      <c r="F14" s="24">
        <v>3701</v>
      </c>
      <c r="G14" s="24">
        <f t="shared" si="0"/>
        <v>1332360</v>
      </c>
      <c r="H14" s="26" t="s">
        <v>26</v>
      </c>
      <c r="I14" s="26" t="s">
        <v>9</v>
      </c>
    </row>
    <row r="15" spans="1:9" s="17" customFormat="1" ht="167.25" customHeight="1" x14ac:dyDescent="0.3">
      <c r="A15" s="20">
        <v>9</v>
      </c>
      <c r="B15" s="19" t="s">
        <v>32</v>
      </c>
      <c r="C15" s="18" t="s">
        <v>33</v>
      </c>
      <c r="D15" s="3" t="s">
        <v>17</v>
      </c>
      <c r="E15" s="15">
        <v>300</v>
      </c>
      <c r="F15" s="16">
        <v>48000</v>
      </c>
      <c r="G15" s="16">
        <f t="shared" si="0"/>
        <v>14400000</v>
      </c>
      <c r="H15" s="21" t="s">
        <v>26</v>
      </c>
      <c r="I15" s="19" t="s">
        <v>9</v>
      </c>
    </row>
    <row r="16" spans="1:9" s="29" customFormat="1" ht="151.5" customHeight="1" x14ac:dyDescent="0.25">
      <c r="A16" s="27">
        <v>10</v>
      </c>
      <c r="B16" s="28" t="s">
        <v>21</v>
      </c>
      <c r="C16" s="28" t="s">
        <v>28</v>
      </c>
      <c r="D16" s="22" t="s">
        <v>17</v>
      </c>
      <c r="E16" s="23">
        <v>2500</v>
      </c>
      <c r="F16" s="24">
        <v>4400</v>
      </c>
      <c r="G16" s="24">
        <f t="shared" si="0"/>
        <v>11000000</v>
      </c>
      <c r="H16" s="26" t="s">
        <v>26</v>
      </c>
      <c r="I16" s="26" t="s">
        <v>9</v>
      </c>
    </row>
    <row r="17" spans="1:9" s="29" customFormat="1" ht="163.5" customHeight="1" x14ac:dyDescent="0.25">
      <c r="A17" s="27">
        <v>11</v>
      </c>
      <c r="B17" s="31" t="s">
        <v>22</v>
      </c>
      <c r="C17" s="31" t="s">
        <v>23</v>
      </c>
      <c r="D17" s="31" t="s">
        <v>24</v>
      </c>
      <c r="E17" s="32">
        <v>40</v>
      </c>
      <c r="F17" s="23">
        <v>304570</v>
      </c>
      <c r="G17" s="24">
        <f>F17*E17</f>
        <v>12182800</v>
      </c>
      <c r="H17" s="26" t="s">
        <v>26</v>
      </c>
      <c r="I17" s="26" t="s">
        <v>9</v>
      </c>
    </row>
    <row r="18" spans="1:9" s="29" customFormat="1" ht="126" customHeight="1" x14ac:dyDescent="0.25">
      <c r="A18" s="27">
        <v>12</v>
      </c>
      <c r="B18" s="31" t="s">
        <v>34</v>
      </c>
      <c r="C18" s="31" t="s">
        <v>35</v>
      </c>
      <c r="D18" s="31" t="s">
        <v>17</v>
      </c>
      <c r="E18" s="32">
        <v>150</v>
      </c>
      <c r="F18" s="23">
        <v>8900</v>
      </c>
      <c r="G18" s="24">
        <f t="shared" ref="G18:G20" si="1">F18*E18</f>
        <v>1335000</v>
      </c>
      <c r="H18" s="26" t="s">
        <v>26</v>
      </c>
      <c r="I18" s="26" t="s">
        <v>9</v>
      </c>
    </row>
    <row r="19" spans="1:9" s="29" customFormat="1" ht="132" customHeight="1" x14ac:dyDescent="0.25">
      <c r="A19" s="27">
        <v>13</v>
      </c>
      <c r="B19" s="31" t="s">
        <v>36</v>
      </c>
      <c r="C19" s="33" t="s">
        <v>37</v>
      </c>
      <c r="D19" s="31" t="s">
        <v>17</v>
      </c>
      <c r="E19" s="32">
        <v>150</v>
      </c>
      <c r="F19" s="23">
        <v>8900</v>
      </c>
      <c r="G19" s="24">
        <f t="shared" si="1"/>
        <v>1335000</v>
      </c>
      <c r="H19" s="26" t="s">
        <v>26</v>
      </c>
      <c r="I19" s="26" t="s">
        <v>9</v>
      </c>
    </row>
    <row r="20" spans="1:9" s="29" customFormat="1" ht="156.75" customHeight="1" x14ac:dyDescent="0.25">
      <c r="A20" s="27">
        <v>14</v>
      </c>
      <c r="B20" s="31" t="s">
        <v>38</v>
      </c>
      <c r="C20" s="31" t="s">
        <v>39</v>
      </c>
      <c r="D20" s="31" t="s">
        <v>17</v>
      </c>
      <c r="E20" s="32">
        <v>50</v>
      </c>
      <c r="F20" s="23">
        <v>15200</v>
      </c>
      <c r="G20" s="24">
        <f t="shared" si="1"/>
        <v>760000</v>
      </c>
      <c r="H20" s="26" t="s">
        <v>26</v>
      </c>
      <c r="I20" s="26" t="s">
        <v>9</v>
      </c>
    </row>
    <row r="21" spans="1:9" x14ac:dyDescent="0.3">
      <c r="A21" s="12"/>
      <c r="B21" s="13" t="s">
        <v>11</v>
      </c>
      <c r="C21" s="12"/>
      <c r="D21" s="12"/>
      <c r="E21" s="12"/>
      <c r="F21" s="12"/>
      <c r="G21" s="14">
        <f>SUM(G6:G20)</f>
        <v>111351640</v>
      </c>
      <c r="H21" s="12"/>
      <c r="I21" s="12"/>
    </row>
  </sheetData>
  <autoFilter ref="A5:G17"/>
  <mergeCells count="11">
    <mergeCell ref="H1:I1"/>
    <mergeCell ref="A3:I3"/>
    <mergeCell ref="B10:B11"/>
    <mergeCell ref="C10:C11"/>
    <mergeCell ref="D10:D11"/>
    <mergeCell ref="E10:E11"/>
    <mergeCell ref="F10:F11"/>
    <mergeCell ref="G10:G11"/>
    <mergeCell ref="H10:H11"/>
    <mergeCell ref="I10:I11"/>
    <mergeCell ref="A10:A11"/>
  </mergeCells>
  <conditionalFormatting sqref="C6">
    <cfRule type="duplicateValues" dxfId="4" priority="16"/>
  </conditionalFormatting>
  <conditionalFormatting sqref="C8">
    <cfRule type="duplicateValues" dxfId="3" priority="14"/>
  </conditionalFormatting>
  <conditionalFormatting sqref="C12">
    <cfRule type="duplicateValues" dxfId="2" priority="11"/>
  </conditionalFormatting>
  <conditionalFormatting sqref="C13">
    <cfRule type="duplicateValues" dxfId="1" priority="18"/>
  </conditionalFormatting>
  <conditionalFormatting sqref="C15">
    <cfRule type="duplicateValues" dxfId="0" priority="2"/>
  </conditionalFormatting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2025-01-16T05:53:41Z</dcterms:modified>
</cp:coreProperties>
</file>